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55" windowWidth="14055" windowHeight="583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177" i="1" l="1"/>
  <c r="F91" i="1"/>
  <c r="E91" i="1"/>
  <c r="D91" i="1"/>
  <c r="C91" i="1"/>
  <c r="C139" i="1"/>
  <c r="C127" i="1"/>
</calcChain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<sst xmlns="http://schemas.openxmlformats.org/spreadsheetml/2006/main" count="920" uniqueCount="555">
  <si>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</si>
  <si>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</si>
  <si>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Шурышкарский муниципальный район</t>
  </si>
  <si>
    <t>ОКТМО: 71926000,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</si>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</sst>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K5" sqref="K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1095</v>
      </c>
      <c r="D11" s="3">
        <v>1088</v>
      </c>
      <c r="E11" s="3">
        <v>1074</v>
      </c>
      <c r="F11" s="3">
        <v>14</v>
      </c>
      <c r="G11" s="3">
        <v>34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s="16" customFormat="1" x14ac:dyDescent="0.25">
      <c r="A13" s="13" t="s">
        <v>17</v>
      </c>
      <c r="B13" s="14" t="s">
        <v>18</v>
      </c>
      <c r="C13" s="15" t="s">
        <v>554</v>
      </c>
      <c r="D13" s="15" t="s">
        <v>554</v>
      </c>
      <c r="E13" s="15" t="s">
        <v>554</v>
      </c>
      <c r="F13" s="15">
        <v>0</v>
      </c>
      <c r="G13" s="15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989</v>
      </c>
      <c r="D45" s="3">
        <v>984</v>
      </c>
      <c r="E45" s="3">
        <v>977</v>
      </c>
      <c r="F45" s="3">
        <v>7</v>
      </c>
      <c r="G45" s="3">
        <v>29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s="16" customFormat="1" x14ac:dyDescent="0.25">
      <c r="A47" s="13" t="s">
        <v>85</v>
      </c>
      <c r="B47" s="14" t="s">
        <v>86</v>
      </c>
      <c r="C47" s="15">
        <v>77</v>
      </c>
      <c r="D47" s="15">
        <v>76</v>
      </c>
      <c r="E47" s="15">
        <v>75</v>
      </c>
      <c r="F47" s="15" t="s">
        <v>554</v>
      </c>
      <c r="G47" s="15">
        <v>7</v>
      </c>
    </row>
    <row r="48" spans="1:7" x14ac:dyDescent="0.25">
      <c r="A48" s="1" t="s">
        <v>87</v>
      </c>
      <c r="B48" s="5" t="s">
        <v>88</v>
      </c>
      <c r="C48" s="3">
        <v>919</v>
      </c>
      <c r="D48" s="3">
        <v>916</v>
      </c>
      <c r="E48" s="3">
        <v>909</v>
      </c>
      <c r="F48" s="3">
        <v>7</v>
      </c>
      <c r="G48" s="3">
        <v>23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s="16" customFormat="1" x14ac:dyDescent="0.25">
      <c r="A59" s="13" t="s">
        <v>109</v>
      </c>
      <c r="B59" s="14" t="s">
        <v>110</v>
      </c>
      <c r="C59" s="15">
        <v>284</v>
      </c>
      <c r="D59" s="15">
        <v>283</v>
      </c>
      <c r="E59" s="15">
        <v>282</v>
      </c>
      <c r="F59" s="15" t="s">
        <v>554</v>
      </c>
      <c r="G59" s="15">
        <v>12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7</v>
      </c>
      <c r="D61" s="3">
        <v>7</v>
      </c>
      <c r="E61" s="3">
        <v>0</v>
      </c>
      <c r="F61" s="3">
        <v>7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126</v>
      </c>
      <c r="D73" s="3">
        <v>126</v>
      </c>
      <c r="E73" s="3">
        <v>126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130</v>
      </c>
      <c r="D85" s="3">
        <v>130</v>
      </c>
      <c r="E85" s="3">
        <v>130</v>
      </c>
      <c r="F85" s="3">
        <v>0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f>SUM(C93:C165)</f>
        <v>584706899.74000001</v>
      </c>
      <c r="D91" s="4">
        <f t="shared" ref="D91:E91" si="0">SUM(D93:D165)</f>
        <v>581937582.29000008</v>
      </c>
      <c r="E91" s="4">
        <f t="shared" si="0"/>
        <v>2769317.45</v>
      </c>
      <c r="F91" s="10">
        <f>SUM(F93:G165)</f>
        <v>20684167.839999996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289652</v>
      </c>
      <c r="D110" s="4">
        <v>289652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416549933.61000001</v>
      </c>
      <c r="D125" s="4">
        <v>414775737.16000003</v>
      </c>
      <c r="E125" s="4">
        <v>1774196.45</v>
      </c>
      <c r="F125" s="10">
        <v>14212563.699999999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f>D127</f>
        <v>3630999.47</v>
      </c>
      <c r="D127" s="4">
        <v>3630999.47</v>
      </c>
      <c r="E127" s="4" t="s">
        <v>554</v>
      </c>
      <c r="F127" s="10">
        <v>567504.32999999996</v>
      </c>
      <c r="G127" s="11"/>
    </row>
    <row r="128" spans="1:7" x14ac:dyDescent="0.25">
      <c r="A128" s="1" t="s">
        <v>87</v>
      </c>
      <c r="B128" s="5" t="s">
        <v>205</v>
      </c>
      <c r="C128" s="4">
        <v>115162825.15000001</v>
      </c>
      <c r="D128" s="4">
        <v>114927704.15000001</v>
      </c>
      <c r="E128" s="4">
        <v>235121</v>
      </c>
      <c r="F128" s="10">
        <v>3678753.05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f>D139</f>
        <v>8910727.2799999993</v>
      </c>
      <c r="D139" s="4">
        <v>8910727.2799999993</v>
      </c>
      <c r="E139" s="4" t="s">
        <v>554</v>
      </c>
      <c r="F139" s="10">
        <v>442348.49</v>
      </c>
      <c r="G139" s="11"/>
    </row>
    <row r="140" spans="1:7" x14ac:dyDescent="0.25">
      <c r="A140" s="1" t="s">
        <v>111</v>
      </c>
      <c r="B140" s="5" t="s">
        <v>217</v>
      </c>
      <c r="C140" s="4">
        <v>364007</v>
      </c>
      <c r="D140" s="4">
        <v>364007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760000</v>
      </c>
      <c r="D141" s="4">
        <v>0</v>
      </c>
      <c r="E141" s="4">
        <v>760000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90000</v>
      </c>
      <c r="D148" s="4">
        <v>90000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14670428</v>
      </c>
      <c r="D153" s="4">
        <v>14670428</v>
      </c>
      <c r="E153" s="4">
        <v>0</v>
      </c>
      <c r="F153" s="10">
        <v>524967.9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24278327.23</v>
      </c>
      <c r="D165" s="4">
        <v>24278327.23</v>
      </c>
      <c r="E165" s="4">
        <v>0</v>
      </c>
      <c r="F165" s="10">
        <v>1258030.3700000001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308</v>
      </c>
      <c r="F177" s="3">
        <v>307</v>
      </c>
      <c r="G177" s="4">
        <f>SUM(G178:G191)</f>
        <v>5028100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276</v>
      </c>
      <c r="F180" s="3">
        <v>275</v>
      </c>
      <c r="G180" s="4">
        <v>1917700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187</v>
      </c>
      <c r="F181" s="3">
        <v>187</v>
      </c>
      <c r="G181" s="4">
        <v>1274000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76</v>
      </c>
      <c r="F182" s="3">
        <v>76</v>
      </c>
      <c r="G182" s="4">
        <v>1527000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10</v>
      </c>
      <c r="F183" s="3">
        <v>9</v>
      </c>
      <c r="G183" s="4">
        <v>203000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106400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 t="s">
        <v>554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 t="s">
        <v>554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117</v>
      </c>
      <c r="F202" s="3">
        <v>117</v>
      </c>
      <c r="G202" s="4">
        <v>467171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117</v>
      </c>
      <c r="F228" s="3">
        <v>117</v>
      </c>
      <c r="G228" s="4">
        <v>467171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1090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583579811.65999997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577921340.65999997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75129728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75132850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75119573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3123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5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1398206.29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1398206.29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419466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419466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419466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1095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584978017.95000005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579319546.95000005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75549194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75552316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75539039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3123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2016-07-12T16:12:39Z</dcterms:created>
  <dcterms:modified xsi:type="dcterms:W3CDTF">2018-08-27T07:28:27Z</dcterms:modified>
</cp:coreProperties>
</file>